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<sst xmlns="http://schemas.openxmlformats.org/spreadsheetml/2006/main" count="84" uniqueCount="72">
  <si>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</si>
  <si>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</si>
  <si>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北京市北运河管理处</t>
  </si>
  <si>
    <t>项目名称</t>
  </si>
  <si>
    <t>北运河水利工程日常维修养护费(水工建筑物及设备设施维修养护)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</si>
  <si>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</si>
  <si>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</si>
  <si>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</si>
  <si>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</si>
  <si>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</si>
  <si>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</si>
  <si>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</si>
  <si>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</si>
  <si>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</si>
  <si>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</si>
  <si>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</si>
  <si>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</si>
  <si>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</si>
  <si>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年度总体目标</t>
  </si>
  <si>
    <t>预期目标</t>
  </si>
  <si>
    <t>实际完成情况</t>
  </si>
  <si>
    <t>通过项目的实施确保水工建筑物和设备设施安全稳定运行，切实发挥水利工程防洪兴利效益，持续为防汛安全提供支撑和保障。</t>
  </si>
  <si>
    <t>在计划工期内完成水工设施维修项目、水工设施维护项目和自动化设备设施维护项目，总成本严格控制在预算范围内，保障了水利设施安全运行。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</si>
  <si>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</si>
  <si>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</si>
  <si>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</si>
  <si>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</si>
  <si>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</si>
  <si>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</si>
  <si>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</si>
  <si>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</si>
  <si>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</si>
  <si>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指标1：维护泵站的数量</t>
  </si>
  <si>
    <t>=2座</t>
  </si>
  <si>
    <t>2座</t>
  </si>
  <si>
    <t>7</t>
  </si>
  <si>
    <t>指标2：维护光缆（含配套设施）数量</t>
  </si>
  <si>
    <t>=67公里</t>
  </si>
  <si>
    <t>67公里</t>
  </si>
  <si>
    <t>8</t>
  </si>
  <si>
    <t>指标3：维护水闸的数量</t>
  </si>
  <si>
    <t>=78座</t>
  </si>
  <si>
    <t>74座</t>
  </si>
  <si>
    <t>未及时调整绩效指标。改进措施：绩效监控时进行目标调整。</t>
  </si>
  <si>
    <t>指标4：维护自记水位计数量</t>
  </si>
  <si>
    <t>=31个</t>
  </si>
  <si>
    <t>31个</t>
  </si>
  <si>
    <t>质量
指标</t>
  </si>
  <si>
    <t>指标1：水利工程维护验收合格率</t>
  </si>
  <si>
    <t>时效
指标</t>
  </si>
  <si>
    <t>指标1：项目完成时间</t>
  </si>
  <si>
    <t>≤9月</t>
  </si>
  <si>
    <t>成本指标</t>
  </si>
  <si>
    <t>经济
成本
指标</t>
  </si>
  <si>
    <t>指标1：项目总成本</t>
  </si>
  <si>
    <t>≤707.74539万元</t>
  </si>
  <si>
    <t>702.486355万元</t>
  </si>
  <si>
    <t>效益
指标</t>
  </si>
  <si>
    <t>经济效益指标</t>
  </si>
  <si>
    <t>指标1：</t>
  </si>
  <si>
    <t>社会效益指标</t>
  </si>
  <si>
    <t>指标1：通过水利工程维修维护，保障河道设施完好，充分发挥水利工程防洪兴利效益，保证人民生命财产安全。</t>
  </si>
  <si>
    <t>较显著</t>
  </si>
  <si>
    <t>原指标设定难以衡量实际效益。改进措施：将定性指标转换为定量指标，以精准评估效益。</t>
  </si>
  <si>
    <t>生态效益指标</t>
  </si>
  <si>
    <t>可持续影响指标</t>
  </si>
  <si>
    <t>满意度指标</t>
  </si>
  <si>
    <t>服务对象满意度指标</t>
  </si>
  <si>
    <t>指标1：服务对象满意度</t>
  </si>
  <si>
    <t>≥90%</t>
  </si>
  <si>
    <t>满意度仍有提升空间。改进措施：提高服务意识，结合服务对象需求，提升服务水平。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</si>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</sst>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Normal="100" topLeftCell="A5" workbookViewId="0">
      <selection activeCell="M17" sqref="M17:N17"/>
    </sheetView>
  </sheetViews>
  <sheetFormatPr defaultColWidth="9" defaultRowHeight="14"/>
  <cols>
    <col min="1" max="1" width="5.12727272727273" customWidth="1"/>
    <col min="2" max="2" width="6" customWidth="1"/>
    <col min="3" max="3" width="10.6272727272727" customWidth="1"/>
    <col min="5" max="5" width="11.7545454545455" customWidth="1"/>
    <col min="6" max="6" width="10" customWidth="1"/>
    <col min="7" max="8" width="7.5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4" t="s">
        <v>2</v>
      </c>
      <c r="E2" s="5"/>
      <c r="F2" s="5"/>
      <c r="G2" s="5"/>
      <c r="H2" s="5"/>
      <c r="I2" s="5"/>
      <c r="J2" s="5"/>
      <c r="K2" s="5"/>
      <c r="L2" s="5"/>
      <c r="M2" s="5"/>
      <c r="N2" s="25"/>
    </row>
    <row r="3" ht="15" customHeight="1" spans="1:14">
      <c r="A3" s="6" t="s">
        <v>3</v>
      </c>
      <c r="B3" s="6"/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" customHeight="1" spans="1:14">
      <c r="A4" s="6" t="s">
        <v>5</v>
      </c>
      <c r="B4" s="6"/>
      <c r="C4" s="6" t="s">
        <v>6</v>
      </c>
      <c r="D4" s="6"/>
      <c r="E4" s="6"/>
      <c r="F4" s="6"/>
      <c r="G4" s="6"/>
      <c r="H4" s="6" t="s">
        <v>7</v>
      </c>
      <c r="I4" s="6"/>
      <c r="J4" s="6" t="s">
        <v>2</v>
      </c>
      <c r="K4" s="6"/>
      <c r="L4" s="6"/>
      <c r="M4" s="6"/>
      <c r="N4" s="6"/>
    </row>
    <row r="5" ht="33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6"/>
      <c r="B6" s="6"/>
      <c r="C6" s="8" t="s">
        <v>15</v>
      </c>
      <c r="D6" s="8"/>
      <c r="E6" s="9">
        <f>SUM(E7:E7)</f>
        <v>780.269432</v>
      </c>
      <c r="F6" s="9">
        <f>SUM(F7:G7)</f>
        <v>702.486355</v>
      </c>
      <c r="G6" s="9">
        <f>SUM(G7:G7)</f>
        <v>0</v>
      </c>
      <c r="H6" s="9">
        <f>SUM(H7:I7)</f>
        <v>702.486355</v>
      </c>
      <c r="I6" s="9">
        <f>SUM(I7:I7)</f>
        <v>0</v>
      </c>
      <c r="J6" s="6">
        <v>10</v>
      </c>
      <c r="K6" s="6"/>
      <c r="L6" s="26">
        <f>ROUND(H6/F6,4)</f>
        <v>1</v>
      </c>
      <c r="M6" s="26"/>
      <c r="N6" s="6">
        <f>ROUND(J6*L6,2)</f>
        <v>10</v>
      </c>
    </row>
    <row r="7" ht="26.1" customHeight="1" spans="1:14">
      <c r="A7" s="6"/>
      <c r="B7" s="6"/>
      <c r="C7" s="6" t="s">
        <v>16</v>
      </c>
      <c r="D7" s="6"/>
      <c r="E7" s="9">
        <v>780.269432</v>
      </c>
      <c r="F7" s="9">
        <v>702.486355</v>
      </c>
      <c r="G7" s="9"/>
      <c r="H7" s="9">
        <v>702.486355</v>
      </c>
      <c r="I7" s="9"/>
      <c r="J7" s="6" t="s">
        <v>17</v>
      </c>
      <c r="K7" s="6"/>
      <c r="L7" s="26">
        <f>ROUND(H7/F7,4)</f>
        <v>1</v>
      </c>
      <c r="M7" s="26"/>
      <c r="N7" s="6" t="s">
        <v>17</v>
      </c>
    </row>
    <row r="8" ht="15" customHeight="1" spans="1:14">
      <c r="A8" s="6" t="s">
        <v>18</v>
      </c>
      <c r="B8" s="6" t="s">
        <v>19</v>
      </c>
      <c r="C8" s="6"/>
      <c r="D8" s="6"/>
      <c r="E8" s="6"/>
      <c r="F8" s="6"/>
      <c r="G8" s="6"/>
      <c r="H8" s="6" t="s">
        <v>20</v>
      </c>
      <c r="I8" s="6"/>
      <c r="J8" s="6"/>
      <c r="K8" s="6"/>
      <c r="L8" s="6"/>
      <c r="M8" s="6"/>
      <c r="N8" s="6"/>
    </row>
    <row r="9" ht="74.1" customHeight="1" spans="1:14">
      <c r="A9" s="6"/>
      <c r="B9" s="6" t="s">
        <v>21</v>
      </c>
      <c r="C9" s="6"/>
      <c r="D9" s="6"/>
      <c r="E9" s="6"/>
      <c r="F9" s="6"/>
      <c r="G9" s="6"/>
      <c r="H9" s="6" t="s">
        <v>22</v>
      </c>
      <c r="I9" s="6"/>
      <c r="J9" s="6"/>
      <c r="K9" s="6"/>
      <c r="L9" s="6"/>
      <c r="M9" s="6"/>
      <c r="N9" s="6"/>
    </row>
    <row r="10" ht="41.1" customHeight="1" spans="1:14">
      <c r="A10" s="10" t="s">
        <v>23</v>
      </c>
      <c r="B10" s="6" t="s">
        <v>24</v>
      </c>
      <c r="C10" s="6" t="s">
        <v>25</v>
      </c>
      <c r="D10" s="6" t="s">
        <v>26</v>
      </c>
      <c r="E10" s="6"/>
      <c r="F10" s="6"/>
      <c r="G10" s="6" t="s">
        <v>27</v>
      </c>
      <c r="H10" s="6" t="s">
        <v>28</v>
      </c>
      <c r="I10" s="6" t="s">
        <v>12</v>
      </c>
      <c r="J10" s="6"/>
      <c r="K10" s="6" t="s">
        <v>14</v>
      </c>
      <c r="L10" s="6"/>
      <c r="M10" s="6" t="s">
        <v>29</v>
      </c>
      <c r="N10" s="6"/>
    </row>
    <row r="11" ht="15" customHeight="1" spans="1:14">
      <c r="A11" s="10"/>
      <c r="B11" s="11" t="s">
        <v>30</v>
      </c>
      <c r="C11" s="6" t="s">
        <v>31</v>
      </c>
      <c r="D11" s="12" t="s">
        <v>32</v>
      </c>
      <c r="E11" s="12"/>
      <c r="F11" s="12"/>
      <c r="G11" s="30" t="s">
        <v>33</v>
      </c>
      <c r="H11" s="13" t="s">
        <v>34</v>
      </c>
      <c r="I11" s="6" t="s">
        <v>35</v>
      </c>
      <c r="J11" s="6"/>
      <c r="K11" s="6">
        <v>7</v>
      </c>
      <c r="L11" s="6"/>
      <c r="M11" s="6"/>
      <c r="N11" s="6"/>
    </row>
    <row r="12" ht="32.1" customHeight="1" spans="1:14">
      <c r="A12" s="10"/>
      <c r="B12" s="14"/>
      <c r="C12" s="6"/>
      <c r="D12" s="12" t="s">
        <v>36</v>
      </c>
      <c r="E12" s="12"/>
      <c r="F12" s="12"/>
      <c r="G12" s="30" t="s">
        <v>37</v>
      </c>
      <c r="H12" s="13" t="s">
        <v>38</v>
      </c>
      <c r="I12" s="6" t="s">
        <v>39</v>
      </c>
      <c r="J12" s="6"/>
      <c r="K12" s="6">
        <v>8</v>
      </c>
      <c r="L12" s="6"/>
      <c r="M12" s="6"/>
      <c r="N12" s="6"/>
    </row>
    <row r="13" ht="72" customHeight="1" spans="1:14">
      <c r="A13" s="10"/>
      <c r="B13" s="14"/>
      <c r="C13" s="6"/>
      <c r="D13" s="15" t="s">
        <v>40</v>
      </c>
      <c r="E13" s="16"/>
      <c r="F13" s="17"/>
      <c r="G13" s="30" t="s">
        <v>41</v>
      </c>
      <c r="H13" s="13" t="s">
        <v>42</v>
      </c>
      <c r="I13" s="6" t="s">
        <v>39</v>
      </c>
      <c r="J13" s="6"/>
      <c r="K13" s="6">
        <v>7.6</v>
      </c>
      <c r="L13" s="6"/>
      <c r="M13" s="27" t="s">
        <v>43</v>
      </c>
      <c r="N13" s="28"/>
    </row>
    <row r="14" ht="15" customHeight="1" spans="1:14">
      <c r="A14" s="10"/>
      <c r="B14" s="14"/>
      <c r="C14" s="6"/>
      <c r="D14" s="12" t="s">
        <v>44</v>
      </c>
      <c r="E14" s="12"/>
      <c r="F14" s="12"/>
      <c r="G14" s="30" t="s">
        <v>45</v>
      </c>
      <c r="H14" s="13" t="s">
        <v>46</v>
      </c>
      <c r="I14" s="19" t="s">
        <v>35</v>
      </c>
      <c r="J14" s="19"/>
      <c r="K14" s="19">
        <v>7</v>
      </c>
      <c r="L14" s="19"/>
      <c r="M14" s="6"/>
      <c r="N14" s="6"/>
    </row>
    <row r="15" ht="32.1" customHeight="1" spans="1:14">
      <c r="A15" s="10"/>
      <c r="B15" s="14"/>
      <c r="C15" s="6" t="s">
        <v>47</v>
      </c>
      <c r="D15" s="12" t="s">
        <v>48</v>
      </c>
      <c r="E15" s="12"/>
      <c r="F15" s="12"/>
      <c r="G15" s="18">
        <v>1</v>
      </c>
      <c r="H15" s="18">
        <v>1</v>
      </c>
      <c r="I15" s="19" t="s">
        <v>39</v>
      </c>
      <c r="J15" s="19"/>
      <c r="K15" s="19">
        <v>8</v>
      </c>
      <c r="L15" s="19"/>
      <c r="M15" s="6"/>
      <c r="N15" s="6"/>
    </row>
    <row r="16" ht="32.1" customHeight="1" spans="1:14">
      <c r="A16" s="10"/>
      <c r="B16" s="14"/>
      <c r="C16" s="6" t="s">
        <v>49</v>
      </c>
      <c r="D16" s="12" t="s">
        <v>50</v>
      </c>
      <c r="E16" s="12"/>
      <c r="F16" s="12"/>
      <c r="G16" s="19" t="s">
        <v>51</v>
      </c>
      <c r="H16" s="19" t="s">
        <v>51</v>
      </c>
      <c r="I16" s="19" t="s">
        <v>35</v>
      </c>
      <c r="J16" s="19"/>
      <c r="K16" s="19">
        <v>7</v>
      </c>
      <c r="L16" s="19"/>
      <c r="M16" s="6"/>
      <c r="N16" s="6"/>
    </row>
    <row r="17" ht="41.1" customHeight="1" spans="1:14">
      <c r="A17" s="10"/>
      <c r="B17" s="20" t="s">
        <v>52</v>
      </c>
      <c r="C17" s="6" t="s">
        <v>53</v>
      </c>
      <c r="D17" s="12" t="s">
        <v>54</v>
      </c>
      <c r="E17" s="12"/>
      <c r="F17" s="12"/>
      <c r="G17" s="21" t="s">
        <v>55</v>
      </c>
      <c r="H17" s="21" t="s">
        <v>56</v>
      </c>
      <c r="I17" s="19">
        <v>15</v>
      </c>
      <c r="J17" s="19"/>
      <c r="K17" s="19">
        <v>15</v>
      </c>
      <c r="L17" s="19"/>
      <c r="M17" s="6"/>
      <c r="N17" s="6"/>
    </row>
    <row r="18" ht="30.95" customHeight="1" spans="1:14">
      <c r="A18" s="10"/>
      <c r="B18" s="6" t="s">
        <v>57</v>
      </c>
      <c r="C18" s="6" t="s">
        <v>58</v>
      </c>
      <c r="D18" s="12" t="s">
        <v>59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05.95" customHeight="1" spans="1:14">
      <c r="A19" s="10"/>
      <c r="B19" s="6"/>
      <c r="C19" s="6" t="s">
        <v>60</v>
      </c>
      <c r="D19" s="12" t="s">
        <v>61</v>
      </c>
      <c r="E19" s="12"/>
      <c r="F19" s="12"/>
      <c r="G19" s="19" t="s">
        <v>62</v>
      </c>
      <c r="H19" s="19" t="s">
        <v>62</v>
      </c>
      <c r="I19" s="19">
        <v>20</v>
      </c>
      <c r="J19" s="19"/>
      <c r="K19" s="19">
        <v>16</v>
      </c>
      <c r="L19" s="19"/>
      <c r="M19" s="19" t="s">
        <v>63</v>
      </c>
      <c r="N19" s="19"/>
    </row>
    <row r="20" ht="30" customHeight="1" spans="1:14">
      <c r="A20" s="10"/>
      <c r="B20" s="6"/>
      <c r="C20" s="6" t="s">
        <v>64</v>
      </c>
      <c r="D20" s="12" t="s">
        <v>59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30" customHeight="1" spans="1:14">
      <c r="A21" s="10"/>
      <c r="B21" s="6"/>
      <c r="C21" s="6" t="s">
        <v>65</v>
      </c>
      <c r="D21" s="12" t="s">
        <v>59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07.1" customHeight="1" spans="1:14">
      <c r="A22" s="10"/>
      <c r="B22" s="6" t="s">
        <v>66</v>
      </c>
      <c r="C22" s="6" t="s">
        <v>67</v>
      </c>
      <c r="D22" s="12" t="s">
        <v>68</v>
      </c>
      <c r="E22" s="12"/>
      <c r="F22" s="12"/>
      <c r="G22" s="18" t="s">
        <v>69</v>
      </c>
      <c r="H22" s="22">
        <v>0.9685</v>
      </c>
      <c r="I22" s="19">
        <v>10</v>
      </c>
      <c r="J22" s="19"/>
      <c r="K22" s="19">
        <v>8</v>
      </c>
      <c r="L22" s="19"/>
      <c r="M22" s="19" t="s">
        <v>70</v>
      </c>
      <c r="N22" s="19"/>
    </row>
    <row r="23" spans="1:14">
      <c r="A23" s="23" t="s">
        <v>71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>
        <f>SUM(K11:L22,N6)</f>
        <v>93.6</v>
      </c>
      <c r="L23" s="23"/>
      <c r="M23" s="29"/>
      <c r="N23" s="29"/>
    </row>
    <row r="24" ht="176.1" customHeight="1" spans="1:1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</sheetData>
  <mergeCells count="90">
    <mergeCell ref="A1:N1"/>
    <mergeCell ref="D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B9:G9"/>
    <mergeCell ref="H9:N9"/>
    <mergeCell ref="D10:F10"/>
    <mergeCell ref="I10:J10"/>
    <mergeCell ref="K10:L10"/>
    <mergeCell ref="M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8:A9"/>
    <mergeCell ref="A10:A22"/>
    <mergeCell ref="B11:B16"/>
    <mergeCell ref="B18:B21"/>
    <mergeCell ref="C11:C14"/>
    <mergeCell ref="A5:B7"/>
  </mergeCells>
  <pageMargins left="0.554861111111111" right="0.554861111111111" top="0.550694444444444" bottom="0.23611111111111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